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<sst xmlns="http://schemas.openxmlformats.org/spreadsheetml/2006/main" count="206" uniqueCount="204">
  <si>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</si>
  <si>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</si>
  <si>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</si>
  <si>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</si>
  <si>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</si>
  <si>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</si>
  <si>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</si>
  <si>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</si>
  <si>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</si>
  <si>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</si>
  <si>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</si>
  <si>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</si>
  <si>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</si>
  <si>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</si>
  <si>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</si>
  <si>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</si>
  <si>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</si>
  <si>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</si>
  <si>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</si>
  <si>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</si>
  <si>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</si>
  <si>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</si>
  <si>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</si>
  <si>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</si>
  <si>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</si>
  <si>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</si>
  <si>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</si>
  <si>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</si>
  <si>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</si>
  <si>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</si>
  <si>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</si>
  <si>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</si>
  <si>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</si>
  <si>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</si>
  <si>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</si>
  <si>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</si>
  <si>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</si>
  <si>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</si>
  <si>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</si>
  <si>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</si>
  <si>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</si>
  <si>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</si>
  <si>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</si>
  <si>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</si>
  <si>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</si>
  <si>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</si>
  <si>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</si>
  <si>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</si>
  <si>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</si>
  <si>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</si>
  <si>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</si>
  <si>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</si>
  <si>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</si>
  <si>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</si>
  <si>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</si>
  <si>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</si>
  <si>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</si>
  <si>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</si>
  <si>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</si>
  <si>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</si>
  <si>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</si>
  <si>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</si>
  <si>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</si>
  <si>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</si>
  <si>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</si>
  <si>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</si>
  <si>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</si>
  <si>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</si>
  <si>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</si>
  <si>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</si>
  <si>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</si>
  <si>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</si>
  <si>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</si>
  <si>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</si>
  <si>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</si>
  <si>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</si>
  <si>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</si>
  <si>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</si>
  <si>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</si>
  <si>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</si>
  <si>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</si>
  <si>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</si>
  <si>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</si>
  <si>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</si>
  <si>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</si>
  <si>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</si>
  <si>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</si>
  <si>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</si>
  <si>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</si>
  <si>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</si>
  <si>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</si>
  <si>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</si>
  <si>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</si>
  <si>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</si>
  <si>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</si>
  <si>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</si>
  <si>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</si>
  <si>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</si>
  <si>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</si>
  <si>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</si>
  <si>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</si>
  <si>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</si>
  <si>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</si>
  <si>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</si>
  <si>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</si>
  <si>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</si>
  <si>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</si>
  <si>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</si>
  <si>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</si>
  <si>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</si>
  <si>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</si>
  <si>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</si>
  <si>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</si>
  <si>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</si>
  <si>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</si>
  <si>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</si>
  <si>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</si>
  <si>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</si>
  <si>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</si>
  <si>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</si>
  <si>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</si>
  <si>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</si>
  <si>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</si>
  <si>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</si>
  <si>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</si>
  <si>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</si>
  <si>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</si>
  <si>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</si>
  <si>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</si>
  <si>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</si>
  <si>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</si>
  <si>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</si>
  <si>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</si>
  <si>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</si>
  <si>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</si>
  <si>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</si>
  <si>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</si>
  <si>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</si>
  <si>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</si>
  <si>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</si>
  <si>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</si>
  <si>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</si>
  <si>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</si>
  <si>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</si>
  <si>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</si>
  <si>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</si>
  <si>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</si>
  <si>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</si>
  <si>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</si>
  <si>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</si>
  <si>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</si>
  <si>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</si>
  <si>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</si>
  <si>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</si>
  <si>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</si>
  <si>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</si>
  <si>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</si>
  <si>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</si>
  <si>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</si>
  <si>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</si>
  <si>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</si>
  <si>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</si>
  <si>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</si>
  <si>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</si>
  <si>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</si>
  <si>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</si>
  <si>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</si>
  <si>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</si>
  <si>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</si>
  <si>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</si>
  <si>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</si>
  <si>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</si>
  <si>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</si>
  <si>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</si>
  <si>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</si>
  <si>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</si>
  <si>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</si>
  <si>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</si>
  <si>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</si>
  <si>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</si>
  <si>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</si>
  <si>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</si>
  <si>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</si>
  <si>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</si>
  <si>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</si>
  <si>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</si>
  <si>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</si>
  <si>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</si>
  <si>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</si>
  <si>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</si>
  <si>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</si>
  <si>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</si>
  <si>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</si>
  <si>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</si>
  <si>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</si>
  <si>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</si>
  <si>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</si>
  <si>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</si>
  <si>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</si>
  <si>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</si>
  <si>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Trading Information in the Regular Market</t>
  </si>
  <si>
    <t>معلومات التداول في السوق النظامي</t>
  </si>
  <si>
    <t>دار الدواء للتنمية والاستثمار</t>
  </si>
  <si>
    <t>DAR AL DAWA DEVELOPMENT &amp;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</si>
</sst>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5" sqref="F5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141012</v>
      </c>
      <c r="G2" s="39"/>
      <c r="I2" s="40" t="s">
        <v>202</v>
      </c>
    </row>
    <row r="4" spans="4:18" ht="24.95" customHeight="1" x14ac:dyDescent="0.2">
      <c r="D4" s="30" t="s">
        <v>200</v>
      </c>
      <c r="E4" s="31">
        <v>2020</v>
      </c>
      <c r="F4" s="31">
        <v>2019</v>
      </c>
      <c r="G4" s="31">
        <v>2018</v>
      </c>
      <c r="H4" s="31">
        <v>2017</v>
      </c>
      <c r="I4" s="29" t="s">
        <v>201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>
        <v>1.1499999999999999</v>
      </c>
      <c r="F6" s="47">
        <v>1.06</v>
      </c>
      <c r="G6" s="47">
        <v>0.89</v>
      </c>
      <c r="H6" s="47">
        <v>1.87</v>
      </c>
      <c r="I6" s="4" t="s">
        <v>193</v>
      </c>
    </row>
    <row r="7" spans="4:18" ht="20.100000000000001" customHeight="1" x14ac:dyDescent="0.2">
      <c r="D7" s="13" t="s">
        <v>86</v>
      </c>
      <c r="E7" s="47">
        <v>2519679.2999999998</v>
      </c>
      <c r="F7" s="16">
        <v>6742868.6399999997</v>
      </c>
      <c r="G7" s="16">
        <v>2081931.38</v>
      </c>
      <c r="H7" s="16">
        <v>2754982.87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>
        <v>2220520</v>
      </c>
      <c r="F8" s="16">
        <v>5965515</v>
      </c>
      <c r="G8" s="16">
        <v>1594036</v>
      </c>
      <c r="H8" s="16">
        <v>1320237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47">
        <v>3543</v>
      </c>
      <c r="F9" s="16">
        <v>4511</v>
      </c>
      <c r="G9" s="16">
        <v>3296</v>
      </c>
      <c r="H9" s="16">
        <v>3115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25000000</v>
      </c>
      <c r="F10" s="16">
        <v>25000000</v>
      </c>
      <c r="G10" s="16">
        <v>25000000</v>
      </c>
      <c r="H10" s="16">
        <v>25000000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28750000</v>
      </c>
      <c r="F11" s="16">
        <v>26500000</v>
      </c>
      <c r="G11" s="16">
        <v>22250000</v>
      </c>
      <c r="H11" s="16">
        <v>46750000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10443380</v>
      </c>
      <c r="F16" s="41">
        <v>1844388</v>
      </c>
      <c r="G16" s="41">
        <v>2907252</v>
      </c>
      <c r="H16" s="41">
        <v>3696201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16805899</v>
      </c>
      <c r="F17" s="16">
        <v>21373839</v>
      </c>
      <c r="G17" s="16">
        <v>27958818</v>
      </c>
      <c r="H17" s="16">
        <v>23638244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0</v>
      </c>
      <c r="H18" s="16">
        <v>0</v>
      </c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7024143</v>
      </c>
      <c r="F19" s="16">
        <v>7430502</v>
      </c>
      <c r="G19" s="16">
        <v>5910795</v>
      </c>
      <c r="H19" s="16">
        <v>5481999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111502</v>
      </c>
      <c r="F20" s="16">
        <v>111502</v>
      </c>
      <c r="G20" s="16">
        <v>111502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16040191</v>
      </c>
      <c r="F21" s="16">
        <v>14772540</v>
      </c>
      <c r="G21" s="16">
        <v>15359933</v>
      </c>
      <c r="H21" s="16">
        <v>16127022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0</v>
      </c>
      <c r="F22" s="16">
        <v>0</v>
      </c>
      <c r="G22" s="16">
        <v>0</v>
      </c>
      <c r="H22" s="16">
        <v>0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56047442</v>
      </c>
      <c r="F23" s="16">
        <v>50764763</v>
      </c>
      <c r="G23" s="16">
        <v>59355234</v>
      </c>
      <c r="H23" s="16">
        <v>56162203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2257903</v>
      </c>
      <c r="F24" s="16">
        <v>2247122</v>
      </c>
      <c r="G24" s="16">
        <v>2305477</v>
      </c>
      <c r="H24" s="16">
        <v>2346362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32840980</v>
      </c>
      <c r="F25" s="16">
        <v>36960544</v>
      </c>
      <c r="G25" s="16">
        <v>32892460</v>
      </c>
      <c r="H25" s="16">
        <v>23018610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2302611</v>
      </c>
      <c r="F26" s="16">
        <v>3338194</v>
      </c>
      <c r="G26" s="16">
        <v>3344028</v>
      </c>
      <c r="H26" s="16">
        <v>3364400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1612933</v>
      </c>
      <c r="F27" s="16">
        <v>5544</v>
      </c>
      <c r="G27" s="16">
        <v>4350057</v>
      </c>
      <c r="H27" s="16">
        <v>10455510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36756524</v>
      </c>
      <c r="F28" s="16">
        <v>40304282</v>
      </c>
      <c r="G28" s="16">
        <v>40586545</v>
      </c>
      <c r="H28" s="16">
        <v>36838520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6539937</v>
      </c>
      <c r="F29" s="16">
        <v>6417935</v>
      </c>
      <c r="G29" s="16">
        <v>6157108</v>
      </c>
      <c r="H29" s="16">
        <v>5067638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101601806</v>
      </c>
      <c r="F30" s="42">
        <v>99734102</v>
      </c>
      <c r="G30" s="42">
        <v>108404364</v>
      </c>
      <c r="H30" s="42">
        <v>100414723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9026272</v>
      </c>
      <c r="F35" s="41">
        <v>9488026</v>
      </c>
      <c r="G35" s="41">
        <v>9042459</v>
      </c>
      <c r="H35" s="41">
        <v>6830212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20683528</v>
      </c>
      <c r="F36" s="16">
        <v>21176536</v>
      </c>
      <c r="G36" s="16">
        <v>19278649</v>
      </c>
      <c r="H36" s="16">
        <v>13508941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15561965</v>
      </c>
      <c r="F37" s="16">
        <v>15347569</v>
      </c>
      <c r="G37" s="16">
        <v>14306482</v>
      </c>
      <c r="H37" s="16">
        <v>12568640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5060673</v>
      </c>
      <c r="F38" s="16">
        <v>3816788</v>
      </c>
      <c r="G38" s="16">
        <v>3818532</v>
      </c>
      <c r="H38" s="16">
        <v>3663256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59131146</v>
      </c>
      <c r="F39" s="16">
        <v>63973817</v>
      </c>
      <c r="G39" s="16">
        <v>67090416</v>
      </c>
      <c r="H39" s="16">
        <v>44303485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8615015</v>
      </c>
      <c r="F40" s="16">
        <v>9883426</v>
      </c>
      <c r="G40" s="16">
        <v>8547662</v>
      </c>
      <c r="H40" s="16">
        <v>10299548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1946335</v>
      </c>
      <c r="F42" s="16">
        <v>1453776</v>
      </c>
      <c r="G42" s="16">
        <v>786012</v>
      </c>
      <c r="H42" s="16">
        <v>617355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69692496</v>
      </c>
      <c r="F43" s="42">
        <v>75311019</v>
      </c>
      <c r="G43" s="42">
        <v>76424090</v>
      </c>
      <c r="H43" s="42">
        <v>55220388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25000000</v>
      </c>
      <c r="F46" s="44">
        <v>25000000</v>
      </c>
      <c r="G46" s="44">
        <v>25000000</v>
      </c>
      <c r="H46" s="44">
        <v>25000000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25000000</v>
      </c>
      <c r="F47" s="43">
        <v>25000000</v>
      </c>
      <c r="G47" s="43">
        <v>25000000</v>
      </c>
      <c r="H47" s="43">
        <v>25000000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25000000</v>
      </c>
      <c r="F48" s="43">
        <v>25000000</v>
      </c>
      <c r="G48" s="43">
        <v>25000000</v>
      </c>
      <c r="H48" s="43">
        <v>25000000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9260627</v>
      </c>
      <c r="F49" s="43">
        <v>9260627</v>
      </c>
      <c r="G49" s="43">
        <v>9260627</v>
      </c>
      <c r="H49" s="43">
        <v>9260627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0</v>
      </c>
      <c r="F50" s="43">
        <v>9372759</v>
      </c>
      <c r="G50" s="43">
        <v>9372759</v>
      </c>
      <c r="H50" s="43">
        <v>9372759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7250655</v>
      </c>
      <c r="G51" s="43">
        <v>7250655</v>
      </c>
      <c r="H51" s="43">
        <v>7250655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0</v>
      </c>
      <c r="F55" s="43">
        <v>0</v>
      </c>
      <c r="G55" s="43">
        <v>0</v>
      </c>
      <c r="H55" s="43">
        <v>0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0</v>
      </c>
      <c r="F56" s="43">
        <v>0</v>
      </c>
      <c r="G56" s="43">
        <v>0</v>
      </c>
      <c r="H56" s="43">
        <v>0</v>
      </c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-7960896</v>
      </c>
      <c r="F57" s="43">
        <v>-6993454</v>
      </c>
      <c r="G57" s="43">
        <v>-6943490</v>
      </c>
      <c r="H57" s="43">
        <v>-6650654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4817889</v>
      </c>
      <c r="F58" s="43">
        <v>-20483652</v>
      </c>
      <c r="G58" s="43">
        <v>-13139552</v>
      </c>
      <c r="H58" s="43">
        <v>-190906</v>
      </c>
      <c r="I58" s="7" t="s">
        <v>199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31117620</v>
      </c>
      <c r="F59" s="43">
        <v>23406935</v>
      </c>
      <c r="G59" s="43">
        <v>30800999</v>
      </c>
      <c r="H59" s="43">
        <v>44042481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791690</v>
      </c>
      <c r="F60" s="43">
        <v>1016148</v>
      </c>
      <c r="G60" s="43">
        <v>1179275</v>
      </c>
      <c r="H60" s="43">
        <v>1151854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101601806</v>
      </c>
      <c r="F61" s="45">
        <v>99734102</v>
      </c>
      <c r="G61" s="45">
        <v>108404364</v>
      </c>
      <c r="H61" s="45">
        <v>100414723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53152073</v>
      </c>
      <c r="F65" s="44">
        <v>54861730</v>
      </c>
      <c r="G65" s="44">
        <v>53325832</v>
      </c>
      <c r="H65" s="44">
        <v>52319303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31542277</v>
      </c>
      <c r="F66" s="43">
        <v>34133308</v>
      </c>
      <c r="G66" s="43">
        <v>32839409</v>
      </c>
      <c r="H66" s="43">
        <v>29327945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21609796</v>
      </c>
      <c r="F67" s="43">
        <v>20728422</v>
      </c>
      <c r="G67" s="43">
        <v>20486423</v>
      </c>
      <c r="H67" s="43">
        <v>22991358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3946678</v>
      </c>
      <c r="F68" s="43">
        <v>4932372</v>
      </c>
      <c r="G68" s="43">
        <v>5605146</v>
      </c>
      <c r="H68" s="43">
        <v>5343718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11779507</v>
      </c>
      <c r="F69" s="43">
        <v>13070823</v>
      </c>
      <c r="G69" s="43">
        <v>15955128</v>
      </c>
      <c r="H69" s="43">
        <v>16356364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3603141</v>
      </c>
      <c r="F70" s="43">
        <v>3167175</v>
      </c>
      <c r="G70" s="43">
        <v>3167175</v>
      </c>
      <c r="H70" s="43">
        <v>2807433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1432377</v>
      </c>
      <c r="F71" s="43">
        <v>3323499</v>
      </c>
      <c r="G71" s="43">
        <v>3155539</v>
      </c>
      <c r="H71" s="43">
        <v>9342414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4451234</v>
      </c>
      <c r="F72" s="43">
        <v>-598272</v>
      </c>
      <c r="G72" s="43">
        <v>-4229390</v>
      </c>
      <c r="H72" s="43">
        <v>-8051138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8385231</v>
      </c>
      <c r="F73" s="43">
        <v>76241</v>
      </c>
      <c r="G73" s="43">
        <v>60187</v>
      </c>
      <c r="H73" s="43">
        <v>302402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767159</v>
      </c>
      <c r="F74" s="43">
        <v>3048516</v>
      </c>
      <c r="G74" s="43">
        <v>0</v>
      </c>
      <c r="H74" s="43">
        <v>81100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12069306</v>
      </c>
      <c r="F75" s="43">
        <v>-3570547</v>
      </c>
      <c r="G75" s="43">
        <v>-4169203</v>
      </c>
      <c r="H75" s="43">
        <v>-7829836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3110322</v>
      </c>
      <c r="F76" s="43">
        <v>3410156</v>
      </c>
      <c r="G76" s="43">
        <v>2965065</v>
      </c>
      <c r="H76" s="43">
        <v>1826704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8958984</v>
      </c>
      <c r="F77" s="43">
        <v>-6980703</v>
      </c>
      <c r="G77" s="43">
        <v>-7134268</v>
      </c>
      <c r="H77" s="43">
        <v>-9656540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424269</v>
      </c>
      <c r="F78" s="43">
        <v>519667</v>
      </c>
      <c r="G78" s="43">
        <v>-1091017</v>
      </c>
      <c r="H78" s="43">
        <v>5723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198</v>
      </c>
      <c r="E79" s="43">
        <v>0</v>
      </c>
      <c r="F79" s="43">
        <v>0</v>
      </c>
      <c r="G79" s="43">
        <v>0</v>
      </c>
      <c r="H79" s="43">
        <v>0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0</v>
      </c>
      <c r="F81" s="43">
        <v>0</v>
      </c>
      <c r="G81" s="43">
        <v>0</v>
      </c>
      <c r="H81" s="43">
        <v>1500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8534715</v>
      </c>
      <c r="F82" s="43">
        <v>-7500370</v>
      </c>
      <c r="G82" s="43">
        <v>-6043251</v>
      </c>
      <c r="H82" s="43">
        <v>-9663763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-143412</v>
      </c>
      <c r="F83" s="43">
        <v>-156270</v>
      </c>
      <c r="G83" s="43">
        <v>-58039</v>
      </c>
      <c r="H83" s="43">
        <v>27876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8678127</v>
      </c>
      <c r="F84" s="45">
        <v>-7344100</v>
      </c>
      <c r="G84" s="45">
        <v>-5985212</v>
      </c>
      <c r="H84" s="45">
        <v>-9691639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-19215319</v>
      </c>
      <c r="F88" s="44">
        <v>-12656662</v>
      </c>
      <c r="G88" s="44">
        <v>-9695911</v>
      </c>
      <c r="H88" s="44">
        <v>-7657071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5038841</v>
      </c>
      <c r="F89" s="43">
        <v>3880647</v>
      </c>
      <c r="G89" s="43">
        <v>3880647</v>
      </c>
      <c r="H89" s="43">
        <v>1677876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7091315</v>
      </c>
      <c r="F90" s="43">
        <v>-7721821</v>
      </c>
      <c r="G90" s="43">
        <v>-7721821</v>
      </c>
      <c r="H90" s="43">
        <v>-8475173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-3038156</v>
      </c>
      <c r="F91" s="43">
        <v>-2717483</v>
      </c>
      <c r="G91" s="43">
        <v>-2717483</v>
      </c>
      <c r="H91" s="43">
        <v>4758457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-10123319</v>
      </c>
      <c r="F92" s="45">
        <v>-19215319</v>
      </c>
      <c r="G92" s="45">
        <v>-16254568</v>
      </c>
      <c r="H92" s="45">
        <v>-9695911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>
        <f>+E8*100/E10</f>
        <v>8.8820800000000002</v>
      </c>
      <c r="F96" s="46">
        <f>+F8*100/F10</f>
        <v>23.86206</v>
      </c>
      <c r="G96" s="46">
        <f>+G8*100/G10</f>
        <v>6.376144</v>
      </c>
      <c r="H96" s="46">
        <f>+H8*100/H10</f>
        <v>5.2809480000000004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0.34712507999999997</v>
      </c>
      <c r="F97" s="47">
        <f>+F84/F10</f>
        <v>-0.29376400000000003</v>
      </c>
      <c r="G97" s="47">
        <f>+G84/G10</f>
        <v>-0.23940848000000001</v>
      </c>
      <c r="H97" s="47">
        <f>+H84/H10</f>
        <v>-0.38766556000000002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1.2447048000000001</v>
      </c>
      <c r="F99" s="47">
        <f>+F59/F10</f>
        <v>0.93627740000000004</v>
      </c>
      <c r="G99" s="47">
        <f>+G59/G10</f>
        <v>1.23203996</v>
      </c>
      <c r="H99" s="47">
        <f>+H59/H10</f>
        <v>1.76169924</v>
      </c>
      <c r="I99" s="4" t="s">
        <v>139</v>
      </c>
    </row>
    <row r="100" spans="1:10" ht="20.100000000000001" customHeight="1" x14ac:dyDescent="0.2">
      <c r="D100" s="13" t="s">
        <v>140</v>
      </c>
      <c r="E100" s="47">
        <f>+E11/E84</f>
        <v>3.3129268562213943</v>
      </c>
      <c r="F100" s="47">
        <f>+F11/F84</f>
        <v>-3.6083386664124943</v>
      </c>
      <c r="G100" s="47">
        <f>+G11/G84</f>
        <v>-3.7174957211206552</v>
      </c>
      <c r="H100" s="47">
        <f>+H11/H84</f>
        <v>-4.823745498568405</v>
      </c>
      <c r="I100" s="4" t="s">
        <v>141</v>
      </c>
    </row>
    <row r="101" spans="1:10" ht="20.100000000000001" customHeight="1" x14ac:dyDescent="0.2">
      <c r="D101" s="13" t="s">
        <v>142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145</v>
      </c>
    </row>
    <row r="103" spans="1:10" ht="20.100000000000001" customHeight="1" x14ac:dyDescent="0.2">
      <c r="D103" s="14" t="s">
        <v>146</v>
      </c>
      <c r="E103" s="48">
        <f>+E11/E59</f>
        <v>0.92391384688160594</v>
      </c>
      <c r="F103" s="48">
        <f>+F11/F59</f>
        <v>1.1321431020336494</v>
      </c>
      <c r="G103" s="48">
        <f>+G11/G59</f>
        <v>0.72237916698740845</v>
      </c>
      <c r="H103" s="48">
        <f>+H11/H59</f>
        <v>1.0614751698479474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>
        <f>+E67*100/E65</f>
        <v>40.65654410129968</v>
      </c>
      <c r="F105" s="53">
        <f>+F67*100/F65</f>
        <v>37.783026528693135</v>
      </c>
      <c r="G105" s="53">
        <f>+G67*100/G65</f>
        <v>38.417446538855692</v>
      </c>
      <c r="H105" s="53">
        <f>+H67*100/H65</f>
        <v>43.944312484438107</v>
      </c>
      <c r="I105" s="3" t="s">
        <v>149</v>
      </c>
    </row>
    <row r="106" spans="1:10" ht="20.100000000000001" customHeight="1" x14ac:dyDescent="0.2">
      <c r="D106" s="13" t="s">
        <v>150</v>
      </c>
      <c r="E106" s="54">
        <f>+E75*100/E65</f>
        <v>22.707121884032631</v>
      </c>
      <c r="F106" s="54">
        <f>+F75*100/F65</f>
        <v>-6.5082654156185011</v>
      </c>
      <c r="G106" s="54">
        <f>+G75*100/G65</f>
        <v>-7.8183552766696636</v>
      </c>
      <c r="H106" s="54">
        <f>+H75*100/H65</f>
        <v>-14.965482242758471</v>
      </c>
      <c r="I106" s="4" t="s">
        <v>151</v>
      </c>
    </row>
    <row r="107" spans="1:10" ht="20.100000000000001" customHeight="1" x14ac:dyDescent="0.2">
      <c r="D107" s="13" t="s">
        <v>152</v>
      </c>
      <c r="E107" s="54">
        <f>+E82*100/E65</f>
        <v>16.05716300096141</v>
      </c>
      <c r="F107" s="54">
        <f>+F82*100/F65</f>
        <v>-13.671406279021825</v>
      </c>
      <c r="G107" s="54">
        <f>+G82*100/G65</f>
        <v>-11.332689567787709</v>
      </c>
      <c r="H107" s="54">
        <f>+H82*100/H65</f>
        <v>-18.470741095308551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8.4001607215525276</v>
      </c>
      <c r="F108" s="54">
        <f>F82*100/F30</f>
        <v>-7.5203665041271437</v>
      </c>
      <c r="G108" s="54">
        <f>G82*100/G30</f>
        <v>-5.5747303678660023</v>
      </c>
      <c r="H108" s="54">
        <f>H82*100/H30</f>
        <v>-9.6238506777536994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27.888145044511759</v>
      </c>
      <c r="F109" s="55">
        <f>+F84*100/F59</f>
        <v>-31.375743983567265</v>
      </c>
      <c r="G109" s="55">
        <f>+G84*100/G59</f>
        <v>-19.431876219339507</v>
      </c>
      <c r="H109" s="55">
        <f>+H84*100/H59</f>
        <v>-22.005206745732604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68.59375708341247</v>
      </c>
      <c r="F111" s="46">
        <f>+F43*100/F30</f>
        <v>75.511803374937898</v>
      </c>
      <c r="G111" s="46">
        <f>+G43*100/G30</f>
        <v>70.499089870588605</v>
      </c>
      <c r="H111" s="46">
        <f>+H43*100/H30</f>
        <v>54.992322191637179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31.406242916587527</v>
      </c>
      <c r="F112" s="47">
        <f>+(F59+F60)*100/F30</f>
        <v>24.488196625062109</v>
      </c>
      <c r="G112" s="47">
        <f>+(G59+G60)*100/G30</f>
        <v>29.500910129411395</v>
      </c>
      <c r="H112" s="47">
        <f>+(H59+H60)*100/H30</f>
        <v>45.007677808362821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>
        <f>+E75/E76</f>
        <v>3.8804040224774154</v>
      </c>
      <c r="F113" s="48">
        <f>+F75/F76</f>
        <v>-1.0470333321994654</v>
      </c>
      <c r="G113" s="48">
        <f>+G75/G76</f>
        <v>-1.4061084664248507</v>
      </c>
      <c r="H113" s="48">
        <f>+H75/H76</f>
        <v>-4.2863189657437655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0.52314102566247689</v>
      </c>
      <c r="F115" s="46">
        <f>+F65/F30</f>
        <v>0.55007995158967793</v>
      </c>
      <c r="G115" s="46">
        <f>+G65/G30</f>
        <v>0.49191591585740957</v>
      </c>
      <c r="H115" s="46">
        <f>+H65/H30</f>
        <v>0.52103218967202647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1.4460582018038486</v>
      </c>
      <c r="F116" s="47">
        <f>+F65/F28</f>
        <v>1.3611886201074119</v>
      </c>
      <c r="G116" s="47">
        <f>+G65/G28</f>
        <v>1.3138795627959956</v>
      </c>
      <c r="H116" s="47">
        <f>+H65/H28</f>
        <v>1.4202335761588685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-17.236438062797209</v>
      </c>
      <c r="F117" s="48">
        <f>+F65/F120</f>
        <v>-4.153342851047471</v>
      </c>
      <c r="G117" s="48">
        <f>+G65/G120</f>
        <v>-6.8939337173966946</v>
      </c>
      <c r="H117" s="48">
        <f>+H65/H120</f>
        <v>4.411885247629634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0.94784975078954159</v>
      </c>
      <c r="F119" s="46">
        <f>+F23/F39</f>
        <v>0.79352406000723708</v>
      </c>
      <c r="G119" s="46">
        <f>+G23/G39</f>
        <v>0.88470511197903434</v>
      </c>
      <c r="H119" s="46">
        <f>+H23/H39</f>
        <v>1.2676700941246495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-3083704</v>
      </c>
      <c r="F120" s="42">
        <f>+F23-F39</f>
        <v>-13209054</v>
      </c>
      <c r="G120" s="42">
        <f>+G23-G39</f>
        <v>-7735182</v>
      </c>
      <c r="H120" s="42">
        <f>+H23-H39</f>
        <v>11858718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2021-09-14T10:43:10Z</dcterms:modified>
</cp:coreProperties>
</file>